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4\Figure4G\"/>
    </mc:Choice>
  </mc:AlternateContent>
  <xr:revisionPtr revIDLastSave="0" documentId="13_ncr:1_{74CD4928-9D14-483C-BC3A-DBF6F18647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</calcChain>
</file>

<file path=xl/sharedStrings.xml><?xml version="1.0" encoding="utf-8"?>
<sst xmlns="http://schemas.openxmlformats.org/spreadsheetml/2006/main" count="148" uniqueCount="72">
  <si>
    <t>File</t>
  </si>
  <si>
    <t>Total cells</t>
  </si>
  <si>
    <t>Genotype</t>
  </si>
  <si>
    <t>Location</t>
  </si>
  <si>
    <t>Total signals</t>
  </si>
  <si>
    <t>sex</t>
  </si>
  <si>
    <t>male</t>
  </si>
  <si>
    <t>female</t>
  </si>
  <si>
    <t>colon</t>
  </si>
  <si>
    <t>Epithelium</t>
  </si>
  <si>
    <t>Lamina propria</t>
  </si>
  <si>
    <t>295co_FISH_60X_2_Multichannel Z-Stack_20210819_612_5ADVMLE.vsi</t>
  </si>
  <si>
    <t>295co_FISH_60X_3_Multichannel Z-Stack_20210819_613_5ADVMLE.vsi</t>
  </si>
  <si>
    <t>295co_FISH_60X_4_Multichannel Z-Stack_20210819_614_5ADVMLE.vsi</t>
  </si>
  <si>
    <t>295co_FISH_60X_5_Multichannel Z-Stack_20210819_615_5ADVMLE.vsi</t>
  </si>
  <si>
    <t>297co_FISH_60X_1_Multichannel Z-Stack_20210819_742_5ADVMLE.vsi</t>
  </si>
  <si>
    <t>297co_FISH_60X_2_Multichannel Z-Stack_20210819_743_5ADVMLE.vsi</t>
  </si>
  <si>
    <t>297co_FISH_60X_3_Multichannel Z-Stack_20210819_744_5ADVMLE.vsi</t>
  </si>
  <si>
    <t>297co_FISH_60X_4_Multichannel Z-Stack_20210819_745_5ADVMLE.vsi</t>
  </si>
  <si>
    <t>299co_FISH_60X_2_Multichannel Z-Stack_20210819_739_5ADVMLE.vsi</t>
  </si>
  <si>
    <t>299co_FISH_60X_3_Multichannel Z-Stack_20210819_740_5ADVMLE.vsi</t>
  </si>
  <si>
    <t>299co_FISH_60X_4_Multichannel Z-Stack_20210819_741_5ADVMLE.vsi</t>
  </si>
  <si>
    <t>301co_FISH_60X_1_Multichannel Z-Stack_20210819_755_5ADVMLE.vsi</t>
  </si>
  <si>
    <t>301co_FISH_60X_2_Multichannel Z-Stack_20210819_756_5ADVMLE.vsi</t>
  </si>
  <si>
    <t>301co_FISH_60X_3_Multichannel Z-Stack_20210819_757_5ADVMLE.vsi</t>
  </si>
  <si>
    <t>301co_FISH_60X_4_Multichannel Z-Stack_20210819_758_5ADVMLE.vsi</t>
  </si>
  <si>
    <t>303_FISH_60X_1_Multichannel Z-Stack_20210811_394_5ADVMLE.vsi</t>
  </si>
  <si>
    <t>303_FISH_60X_3_Multichannel Z-Stack_20210811_396_5ADVMLE.vsi</t>
  </si>
  <si>
    <t>303_FISH_60X_4_Multichannel Z-Stack_20210811_397_5ADVMLE.vsi</t>
  </si>
  <si>
    <t>303_FISH_60X_5_Multichannel Z-Stack_20210811_398_5ADVMLE.vsi</t>
  </si>
  <si>
    <t>303_FISH_60X_6_Multichannel Z-Stack_20210811_399_5ADVMLE.vsi</t>
  </si>
  <si>
    <t>303_FISH_60X_7_Multichannel Z-Stack_20210811_400_5ADVMLE.vsi</t>
  </si>
  <si>
    <t>303_FISH_60X_8_Multichannel Z-Stack_20210811_401_5ADVMLE.vsi</t>
  </si>
  <si>
    <t>303_FISH_60X_9_Multichannel Z-Stack_20210811_402_5ADVMLE.vsi</t>
  </si>
  <si>
    <t>305_FISH_60X_2_Multichannel Z-Stack_20210811_424_5ADVMLE.vsi</t>
  </si>
  <si>
    <t>305_FISH_60X_3_Multichannel Z-Stack_20210811_425_5ADVMLE.vsi</t>
  </si>
  <si>
    <t>305_FISH_60X_4_Multichannel Z-Stack_20210811_426_5ADVMLE.vsi</t>
  </si>
  <si>
    <t>305_FISH_60X_5_Multichannel Z-Stack_20210811_427_5ADVMLE.vsi</t>
  </si>
  <si>
    <t>305_FISH_60X_6_Multichannel Z-Stack_20210811_428_5ADVMLE.vsi</t>
  </si>
  <si>
    <t>305_FISH_60X_8_Multichannel Z-Stack_20210811_430_5ADVMLE.vsi</t>
  </si>
  <si>
    <t>307_FISH_60X_1_Multichannel Z-Stack_20210811_403_5ADVMLE.vsi</t>
  </si>
  <si>
    <t>307_FISH_60X_2_Multichannel Z-Stack_20210811_404_5ADVMLE.vsi</t>
  </si>
  <si>
    <t>307_FISH_60X_3_Multichannel Z-Stack_20210811_405_5ADVMLE.vsi</t>
  </si>
  <si>
    <t>307_FISH_60X_4_Multichannel Z-Stack_20210811_406_5ADVMLE.vsi</t>
  </si>
  <si>
    <t>307_FISH_60X_6_Multichannel Z-Stack_20210811_407_5ADVMLE.vsi</t>
  </si>
  <si>
    <t>307_FISH_60X_7_Multichannel Z-Stack_20210811_408_5ADVMLE.vsi</t>
  </si>
  <si>
    <t>307_FISH_60X_8_Multichannel Z-Stack_20210811_409_5ADVMLE.vsi</t>
  </si>
  <si>
    <t>309coco_FISH_60X_1_Multichannel Z-Stack_20210819_747_5ADVMLE.vsi</t>
  </si>
  <si>
    <t>309coco_FISH_60X_2_Multichannel Z-Stack_20210819_748_5ADVMLE.vsi</t>
  </si>
  <si>
    <t>309coco_FISH_60X_3_Multichannel Z-Stack_20210819_749_5ADVMLE.vsi</t>
  </si>
  <si>
    <t>311co_FISH_60X_1_Multichannel Z-Stack_20210819_751_5ADVMLE.vsi</t>
  </si>
  <si>
    <t>311co_FISH_60X_2_Multichannel Z-Stack_20210819_752_5ADVMLE.vsi</t>
  </si>
  <si>
    <t>311co_FISH_60X_4_Multichannel Z-Stack_20210819_754_5ADVMLE.vsi</t>
  </si>
  <si>
    <t>313_FISH_60X_2_Multichannel Z-Stack_20210811_418_5ADVMLE.vsi</t>
  </si>
  <si>
    <t>313_FISH_60X_3_Multichannel Z-Stack_20210811_419_5ADVMLE.vsi</t>
  </si>
  <si>
    <t>313_FISH_60X_4_Multichannel Z-Stack_20210811_420_5ADVMLE.vsi</t>
  </si>
  <si>
    <t>313_FISH_60X_5_Multichannel Z-Stack_20210811_421_5ADVMLE.vsi</t>
  </si>
  <si>
    <t>313_FISH_60X_6_Multichannel Z-Stack_20210811_422_5ADVMLE.vsi</t>
  </si>
  <si>
    <t>317_FISH_60X_1_Multichannel Z-Stack_20210811_431_5ADVMLE.vsi</t>
  </si>
  <si>
    <t>317_FISH_60X_2_Multichannel Z-Stack_20210811_432_5ADVMLE.vsi</t>
  </si>
  <si>
    <t>317_FISH_60X_3_Multichannel Z-Stack_20210811_433_5ADVMLE.vsi</t>
  </si>
  <si>
    <t>315_FISH_60X_1_Multichannel Z-Stack_20210811_410_5ADVMLE.vsi</t>
  </si>
  <si>
    <t>315_FISH_60X_2_Multichannel Z-Stack_20210811_411_5ADVMLE.vsi</t>
  </si>
  <si>
    <t>315_FISH_60X_3_Multichannel Z-Stack_20210811_412_5ADVMLE.vsi</t>
  </si>
  <si>
    <t>315_FISH_60X_4_Multichannel Z-Stack_20210811_413_5ADVMLE.vsi</t>
  </si>
  <si>
    <t>315_FISH_60X_5_Multichannel Z-Stack_20210811_414_5ADVMLE.vsi</t>
  </si>
  <si>
    <t>315_FISH_60X_6_Multichannel Z-Stack_20210811_415_5ADVMLE.vsi</t>
  </si>
  <si>
    <t>315_FISH_60X_7_Multichannel Z-Stack_20210811_416_5ADVMLE.vsi</t>
  </si>
  <si>
    <t>Epithelium total (%)</t>
  </si>
  <si>
    <t>Epithelium &amp; Lamina propria total (%)</t>
  </si>
  <si>
    <t>+/+</t>
  </si>
  <si>
    <t>Δ/Δ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</si>
</sst>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/>
    <xf numFmtId="2" fontId="7" fillId="0" borderId="3" xfId="0" applyNumberFormat="1" applyFon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0" xfId="0" applyFont="1" applyFill="1"/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/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zoomScaleNormal="100" workbookViewId="0">
      <pane ySplit="1" topLeftCell="A2" activePane="bottomLeft" state="frozen"/>
      <selection pane="bottomLeft" activeCell="B20" sqref="B20"/>
    </sheetView>
  </sheetViews>
  <sheetFormatPr baseColWidth="10" defaultColWidth="9.140625" defaultRowHeight="15" x14ac:dyDescent="0.25"/>
  <cols>
    <col min="1" max="1" width="65.28515625" style="9" bestFit="1" customWidth="1"/>
    <col min="2" max="2" width="9.85546875" style="34" bestFit="1" customWidth="1"/>
    <col min="3" max="3" width="7.28515625" style="9" bestFit="1" customWidth="1"/>
    <col min="4" max="4" width="8.42578125" style="9" bestFit="1" customWidth="1"/>
    <col min="5" max="5" width="9.85546875" style="1" bestFit="1" customWidth="1"/>
    <col min="6" max="6" width="11.85546875" style="2" bestFit="1" customWidth="1"/>
    <col min="7" max="7" width="10.7109375" style="14" bestFit="1" customWidth="1"/>
    <col min="8" max="8" width="14.140625" style="12" bestFit="1" customWidth="1"/>
    <col min="9" max="9" width="18.85546875" style="18" bestFit="1" customWidth="1"/>
    <col min="10" max="10" width="34.85546875" style="18" bestFit="1" customWidth="1"/>
  </cols>
  <sheetData>
    <row r="1" spans="1:10" s="5" customFormat="1" x14ac:dyDescent="0.25">
      <c r="A1" s="3" t="s">
        <v>0</v>
      </c>
      <c r="B1" s="30" t="s">
        <v>2</v>
      </c>
      <c r="C1" s="3" t="s">
        <v>5</v>
      </c>
      <c r="D1" s="3" t="s">
        <v>3</v>
      </c>
      <c r="E1" s="3" t="s">
        <v>1</v>
      </c>
      <c r="F1" s="4" t="s">
        <v>4</v>
      </c>
      <c r="G1" s="8" t="s">
        <v>9</v>
      </c>
      <c r="H1" s="10" t="s">
        <v>10</v>
      </c>
      <c r="I1" s="16" t="s">
        <v>68</v>
      </c>
      <c r="J1" s="16" t="s">
        <v>69</v>
      </c>
    </row>
    <row r="2" spans="1:10" s="25" customFormat="1" x14ac:dyDescent="0.25">
      <c r="A2" s="19" t="s">
        <v>11</v>
      </c>
      <c r="B2" s="35" t="s">
        <v>70</v>
      </c>
      <c r="C2" s="19" t="s">
        <v>6</v>
      </c>
      <c r="D2" s="20" t="s">
        <v>8</v>
      </c>
      <c r="E2" s="19">
        <v>259</v>
      </c>
      <c r="F2" s="21">
        <v>0</v>
      </c>
      <c r="G2" s="22">
        <v>0</v>
      </c>
      <c r="H2" s="23">
        <v>0</v>
      </c>
      <c r="I2" s="24">
        <f t="shared" ref="I2:I55" si="0">G2/E2*100</f>
        <v>0</v>
      </c>
      <c r="J2" s="24">
        <f t="shared" ref="J2:J55" si="1">F2/E2*100</f>
        <v>0</v>
      </c>
    </row>
    <row r="3" spans="1:10" s="25" customFormat="1" x14ac:dyDescent="0.25">
      <c r="A3" s="19" t="s">
        <v>12</v>
      </c>
      <c r="B3" s="31"/>
      <c r="C3" s="19"/>
      <c r="D3" s="20" t="s">
        <v>8</v>
      </c>
      <c r="E3" s="19">
        <v>326</v>
      </c>
      <c r="F3" s="21">
        <v>0</v>
      </c>
      <c r="G3" s="22">
        <v>0</v>
      </c>
      <c r="H3" s="23">
        <v>0</v>
      </c>
      <c r="I3" s="24">
        <f t="shared" si="0"/>
        <v>0</v>
      </c>
      <c r="J3" s="24">
        <f t="shared" si="1"/>
        <v>0</v>
      </c>
    </row>
    <row r="4" spans="1:10" s="25" customFormat="1" x14ac:dyDescent="0.25">
      <c r="A4" s="19" t="s">
        <v>13</v>
      </c>
      <c r="B4" s="31"/>
      <c r="C4" s="19"/>
      <c r="D4" s="20" t="s">
        <v>8</v>
      </c>
      <c r="E4" s="19">
        <v>240</v>
      </c>
      <c r="F4" s="21">
        <v>0</v>
      </c>
      <c r="G4" s="22">
        <v>0</v>
      </c>
      <c r="H4" s="23">
        <v>0</v>
      </c>
      <c r="I4" s="24">
        <f t="shared" si="0"/>
        <v>0</v>
      </c>
      <c r="J4" s="24">
        <f t="shared" si="1"/>
        <v>0</v>
      </c>
    </row>
    <row r="5" spans="1:10" s="25" customFormat="1" x14ac:dyDescent="0.25">
      <c r="A5" s="19" t="s">
        <v>14</v>
      </c>
      <c r="B5" s="31"/>
      <c r="C5" s="19"/>
      <c r="D5" s="20" t="s">
        <v>8</v>
      </c>
      <c r="E5" s="19">
        <v>188</v>
      </c>
      <c r="F5" s="21">
        <v>2</v>
      </c>
      <c r="G5" s="22">
        <v>2</v>
      </c>
      <c r="H5" s="23">
        <v>0</v>
      </c>
      <c r="I5" s="24">
        <f t="shared" si="0"/>
        <v>1.0638297872340425</v>
      </c>
      <c r="J5" s="24">
        <f t="shared" si="1"/>
        <v>1.0638297872340425</v>
      </c>
    </row>
    <row r="6" spans="1:10" s="25" customFormat="1" x14ac:dyDescent="0.25">
      <c r="A6" s="19" t="s">
        <v>15</v>
      </c>
      <c r="B6" s="35" t="s">
        <v>70</v>
      </c>
      <c r="C6" s="19" t="s">
        <v>6</v>
      </c>
      <c r="D6" s="20" t="s">
        <v>8</v>
      </c>
      <c r="E6" s="19">
        <v>453</v>
      </c>
      <c r="F6" s="21">
        <v>2</v>
      </c>
      <c r="G6" s="22">
        <v>1</v>
      </c>
      <c r="H6" s="23">
        <v>1</v>
      </c>
      <c r="I6" s="24">
        <f t="shared" si="0"/>
        <v>0.22075055187637968</v>
      </c>
      <c r="J6" s="24">
        <f t="shared" si="1"/>
        <v>0.44150110375275936</v>
      </c>
    </row>
    <row r="7" spans="1:10" s="25" customFormat="1" x14ac:dyDescent="0.25">
      <c r="A7" s="19" t="s">
        <v>16</v>
      </c>
      <c r="B7" s="31"/>
      <c r="C7" s="19"/>
      <c r="D7" s="20" t="s">
        <v>8</v>
      </c>
      <c r="E7" s="19">
        <v>382</v>
      </c>
      <c r="F7" s="21">
        <v>0</v>
      </c>
      <c r="G7" s="22">
        <v>0</v>
      </c>
      <c r="H7" s="23">
        <v>0</v>
      </c>
      <c r="I7" s="24">
        <f t="shared" si="0"/>
        <v>0</v>
      </c>
      <c r="J7" s="24">
        <f t="shared" si="1"/>
        <v>0</v>
      </c>
    </row>
    <row r="8" spans="1:10" s="25" customFormat="1" x14ac:dyDescent="0.25">
      <c r="A8" s="19" t="s">
        <v>17</v>
      </c>
      <c r="B8" s="31"/>
      <c r="C8" s="19"/>
      <c r="D8" s="20" t="s">
        <v>8</v>
      </c>
      <c r="E8" s="19">
        <v>134</v>
      </c>
      <c r="F8" s="21">
        <v>0</v>
      </c>
      <c r="G8" s="22">
        <v>0</v>
      </c>
      <c r="H8" s="23">
        <v>0</v>
      </c>
      <c r="I8" s="24">
        <f t="shared" si="0"/>
        <v>0</v>
      </c>
      <c r="J8" s="24">
        <f t="shared" si="1"/>
        <v>0</v>
      </c>
    </row>
    <row r="9" spans="1:10" s="25" customFormat="1" x14ac:dyDescent="0.25">
      <c r="A9" s="19" t="s">
        <v>18</v>
      </c>
      <c r="B9" s="31"/>
      <c r="C9" s="19"/>
      <c r="D9" s="20" t="s">
        <v>8</v>
      </c>
      <c r="E9" s="19">
        <v>294</v>
      </c>
      <c r="F9" s="21">
        <v>0</v>
      </c>
      <c r="G9" s="22">
        <v>0</v>
      </c>
      <c r="H9" s="23">
        <v>0</v>
      </c>
      <c r="I9" s="24">
        <f t="shared" si="0"/>
        <v>0</v>
      </c>
      <c r="J9" s="24">
        <f t="shared" si="1"/>
        <v>0</v>
      </c>
    </row>
    <row r="10" spans="1:10" s="25" customFormat="1" x14ac:dyDescent="0.25">
      <c r="A10" s="19" t="s">
        <v>22</v>
      </c>
      <c r="B10" s="35" t="s">
        <v>70</v>
      </c>
      <c r="C10" s="19" t="s">
        <v>6</v>
      </c>
      <c r="D10" s="20" t="s">
        <v>8</v>
      </c>
      <c r="E10" s="19">
        <v>267</v>
      </c>
      <c r="F10" s="21">
        <v>0</v>
      </c>
      <c r="G10" s="22">
        <v>0</v>
      </c>
      <c r="H10" s="23">
        <v>0</v>
      </c>
      <c r="I10" s="24">
        <f t="shared" si="0"/>
        <v>0</v>
      </c>
      <c r="J10" s="24">
        <f t="shared" si="1"/>
        <v>0</v>
      </c>
    </row>
    <row r="11" spans="1:10" s="25" customFormat="1" x14ac:dyDescent="0.25">
      <c r="A11" s="19" t="s">
        <v>23</v>
      </c>
      <c r="B11" s="31"/>
      <c r="C11" s="19"/>
      <c r="D11" s="20" t="s">
        <v>8</v>
      </c>
      <c r="E11" s="26">
        <v>107</v>
      </c>
      <c r="F11" s="21">
        <v>0</v>
      </c>
      <c r="G11" s="22">
        <v>0</v>
      </c>
      <c r="H11" s="23">
        <v>0</v>
      </c>
      <c r="I11" s="24">
        <f t="shared" si="0"/>
        <v>0</v>
      </c>
      <c r="J11" s="24">
        <f t="shared" si="1"/>
        <v>0</v>
      </c>
    </row>
    <row r="12" spans="1:10" s="25" customFormat="1" x14ac:dyDescent="0.25">
      <c r="A12" s="19" t="s">
        <v>24</v>
      </c>
      <c r="B12" s="31"/>
      <c r="C12" s="19"/>
      <c r="D12" s="20" t="s">
        <v>8</v>
      </c>
      <c r="E12" s="19">
        <v>377</v>
      </c>
      <c r="F12" s="21">
        <v>1</v>
      </c>
      <c r="G12" s="22">
        <v>0</v>
      </c>
      <c r="H12" s="23">
        <v>0</v>
      </c>
      <c r="I12" s="24">
        <f t="shared" si="0"/>
        <v>0</v>
      </c>
      <c r="J12" s="24">
        <f t="shared" si="1"/>
        <v>0.2652519893899204</v>
      </c>
    </row>
    <row r="13" spans="1:10" s="25" customFormat="1" x14ac:dyDescent="0.25">
      <c r="A13" s="19" t="s">
        <v>25</v>
      </c>
      <c r="B13" s="31"/>
      <c r="C13" s="19"/>
      <c r="D13" s="20" t="s">
        <v>8</v>
      </c>
      <c r="E13" s="19">
        <v>482</v>
      </c>
      <c r="F13" s="21">
        <v>0</v>
      </c>
      <c r="G13" s="22">
        <v>0</v>
      </c>
      <c r="H13" s="23">
        <v>0</v>
      </c>
      <c r="I13" s="24">
        <f t="shared" si="0"/>
        <v>0</v>
      </c>
      <c r="J13" s="24">
        <f t="shared" si="1"/>
        <v>0</v>
      </c>
    </row>
    <row r="14" spans="1:10" s="25" customFormat="1" x14ac:dyDescent="0.25">
      <c r="A14" s="19" t="s">
        <v>19</v>
      </c>
      <c r="B14" s="31" t="s">
        <v>71</v>
      </c>
      <c r="C14" s="19" t="s">
        <v>6</v>
      </c>
      <c r="D14" s="20" t="s">
        <v>8</v>
      </c>
      <c r="E14" s="19">
        <v>125</v>
      </c>
      <c r="F14" s="21">
        <v>0</v>
      </c>
      <c r="G14" s="22">
        <v>0</v>
      </c>
      <c r="H14" s="23">
        <v>0</v>
      </c>
      <c r="I14" s="24">
        <f t="shared" si="0"/>
        <v>0</v>
      </c>
      <c r="J14" s="24">
        <f t="shared" si="1"/>
        <v>0</v>
      </c>
    </row>
    <row r="15" spans="1:10" s="25" customFormat="1" x14ac:dyDescent="0.25">
      <c r="A15" s="19" t="s">
        <v>20</v>
      </c>
      <c r="B15" s="31"/>
      <c r="C15" s="19"/>
      <c r="D15" s="20" t="s">
        <v>8</v>
      </c>
      <c r="E15" s="19">
        <v>147</v>
      </c>
      <c r="F15" s="21">
        <v>1</v>
      </c>
      <c r="G15" s="22">
        <v>1</v>
      </c>
      <c r="H15" s="23">
        <v>0</v>
      </c>
      <c r="I15" s="24">
        <f t="shared" si="0"/>
        <v>0.68027210884353739</v>
      </c>
      <c r="J15" s="24">
        <f t="shared" si="1"/>
        <v>0.68027210884353739</v>
      </c>
    </row>
    <row r="16" spans="1:10" s="25" customFormat="1" x14ac:dyDescent="0.25">
      <c r="A16" s="19" t="s">
        <v>21</v>
      </c>
      <c r="B16" s="31"/>
      <c r="C16" s="19"/>
      <c r="D16" s="20" t="s">
        <v>8</v>
      </c>
      <c r="E16" s="19">
        <v>374</v>
      </c>
      <c r="F16" s="21">
        <v>1</v>
      </c>
      <c r="G16" s="22">
        <v>1</v>
      </c>
      <c r="H16" s="23">
        <v>0</v>
      </c>
      <c r="I16" s="24">
        <f t="shared" si="0"/>
        <v>0.26737967914438499</v>
      </c>
      <c r="J16" s="24">
        <f t="shared" si="1"/>
        <v>0.26737967914438499</v>
      </c>
    </row>
    <row r="17" spans="1:10" s="25" customFormat="1" x14ac:dyDescent="0.25">
      <c r="A17" s="27" t="s">
        <v>47</v>
      </c>
      <c r="B17" s="31" t="s">
        <v>71</v>
      </c>
      <c r="C17" s="19" t="s">
        <v>6</v>
      </c>
      <c r="D17" s="20" t="s">
        <v>8</v>
      </c>
      <c r="E17" s="19">
        <v>416</v>
      </c>
      <c r="F17" s="21">
        <v>0</v>
      </c>
      <c r="G17" s="22">
        <v>0</v>
      </c>
      <c r="H17" s="23">
        <v>0</v>
      </c>
      <c r="I17" s="24">
        <f t="shared" si="0"/>
        <v>0</v>
      </c>
      <c r="J17" s="24">
        <f t="shared" si="1"/>
        <v>0</v>
      </c>
    </row>
    <row r="18" spans="1:10" s="25" customFormat="1" x14ac:dyDescent="0.25">
      <c r="A18" s="27" t="s">
        <v>48</v>
      </c>
      <c r="B18" s="31"/>
      <c r="C18" s="19"/>
      <c r="D18" s="20" t="s">
        <v>8</v>
      </c>
      <c r="E18" s="19">
        <v>369</v>
      </c>
      <c r="F18" s="21">
        <v>0</v>
      </c>
      <c r="G18" s="22">
        <v>0</v>
      </c>
      <c r="H18" s="23">
        <v>0</v>
      </c>
      <c r="I18" s="24">
        <f t="shared" si="0"/>
        <v>0</v>
      </c>
      <c r="J18" s="24">
        <f t="shared" si="1"/>
        <v>0</v>
      </c>
    </row>
    <row r="19" spans="1:10" s="25" customFormat="1" x14ac:dyDescent="0.25">
      <c r="A19" s="27" t="s">
        <v>49</v>
      </c>
      <c r="B19" s="31"/>
      <c r="C19" s="19"/>
      <c r="D19" s="20" t="s">
        <v>8</v>
      </c>
      <c r="E19" s="19">
        <v>436</v>
      </c>
      <c r="F19" s="21">
        <v>0</v>
      </c>
      <c r="G19" s="22">
        <v>0</v>
      </c>
      <c r="H19" s="23">
        <v>0</v>
      </c>
      <c r="I19" s="24">
        <f t="shared" si="0"/>
        <v>0</v>
      </c>
      <c r="J19" s="24">
        <f t="shared" si="1"/>
        <v>0</v>
      </c>
    </row>
    <row r="20" spans="1:10" s="25" customFormat="1" x14ac:dyDescent="0.25">
      <c r="A20" s="27" t="s">
        <v>50</v>
      </c>
      <c r="B20" s="31" t="s">
        <v>71</v>
      </c>
      <c r="C20" s="19" t="s">
        <v>6</v>
      </c>
      <c r="D20" s="20" t="s">
        <v>8</v>
      </c>
      <c r="E20" s="19">
        <v>259</v>
      </c>
      <c r="F20" s="21">
        <v>0</v>
      </c>
      <c r="G20" s="22">
        <v>0</v>
      </c>
      <c r="H20" s="23">
        <v>0</v>
      </c>
      <c r="I20" s="24">
        <f t="shared" si="0"/>
        <v>0</v>
      </c>
      <c r="J20" s="24">
        <f t="shared" si="1"/>
        <v>0</v>
      </c>
    </row>
    <row r="21" spans="1:10" s="25" customFormat="1" x14ac:dyDescent="0.25">
      <c r="A21" s="27" t="s">
        <v>51</v>
      </c>
      <c r="B21" s="32"/>
      <c r="C21" s="27"/>
      <c r="D21" s="20" t="s">
        <v>8</v>
      </c>
      <c r="E21" s="19">
        <v>264</v>
      </c>
      <c r="F21" s="21">
        <v>0</v>
      </c>
      <c r="G21" s="22">
        <v>0</v>
      </c>
      <c r="H21" s="23">
        <v>0</v>
      </c>
      <c r="I21" s="24">
        <f t="shared" si="0"/>
        <v>0</v>
      </c>
      <c r="J21" s="24">
        <f t="shared" si="1"/>
        <v>0</v>
      </c>
    </row>
    <row r="22" spans="1:10" s="25" customFormat="1" x14ac:dyDescent="0.25">
      <c r="A22" s="27" t="s">
        <v>52</v>
      </c>
      <c r="B22" s="31"/>
      <c r="C22" s="19"/>
      <c r="D22" s="20" t="s">
        <v>8</v>
      </c>
      <c r="E22" s="19">
        <v>435</v>
      </c>
      <c r="F22" s="21">
        <v>1</v>
      </c>
      <c r="G22" s="22">
        <v>1</v>
      </c>
      <c r="H22" s="23">
        <v>0</v>
      </c>
      <c r="I22" s="24">
        <f t="shared" si="0"/>
        <v>0.22988505747126436</v>
      </c>
      <c r="J22" s="24">
        <f t="shared" si="1"/>
        <v>0.22988505747126436</v>
      </c>
    </row>
    <row r="23" spans="1:10" s="25" customFormat="1" x14ac:dyDescent="0.25">
      <c r="A23" s="19" t="s">
        <v>53</v>
      </c>
      <c r="B23" s="35" t="s">
        <v>70</v>
      </c>
      <c r="C23" s="19" t="s">
        <v>7</v>
      </c>
      <c r="D23" s="20" t="s">
        <v>8</v>
      </c>
      <c r="E23" s="19">
        <v>199</v>
      </c>
      <c r="F23" s="21">
        <v>0</v>
      </c>
      <c r="G23" s="22">
        <v>0</v>
      </c>
      <c r="H23" s="23">
        <v>0</v>
      </c>
      <c r="I23" s="24">
        <f t="shared" si="0"/>
        <v>0</v>
      </c>
      <c r="J23" s="24">
        <f t="shared" si="1"/>
        <v>0</v>
      </c>
    </row>
    <row r="24" spans="1:10" s="25" customFormat="1" x14ac:dyDescent="0.25">
      <c r="A24" s="19" t="s">
        <v>54</v>
      </c>
      <c r="B24" s="31"/>
      <c r="C24" s="19"/>
      <c r="D24" s="20" t="s">
        <v>8</v>
      </c>
      <c r="E24" s="19">
        <v>458</v>
      </c>
      <c r="F24" s="21">
        <v>1</v>
      </c>
      <c r="G24" s="22">
        <v>1</v>
      </c>
      <c r="H24" s="23">
        <v>0</v>
      </c>
      <c r="I24" s="24">
        <f t="shared" si="0"/>
        <v>0.21834061135371177</v>
      </c>
      <c r="J24" s="24">
        <f t="shared" si="1"/>
        <v>0.21834061135371177</v>
      </c>
    </row>
    <row r="25" spans="1:10" s="25" customFormat="1" x14ac:dyDescent="0.25">
      <c r="A25" s="19" t="s">
        <v>55</v>
      </c>
      <c r="B25" s="31"/>
      <c r="C25" s="19"/>
      <c r="D25" s="20" t="s">
        <v>8</v>
      </c>
      <c r="E25" s="19">
        <v>402</v>
      </c>
      <c r="F25" s="21">
        <v>1</v>
      </c>
      <c r="G25" s="22">
        <v>1</v>
      </c>
      <c r="H25" s="23">
        <v>0</v>
      </c>
      <c r="I25" s="24">
        <f t="shared" si="0"/>
        <v>0.24875621890547264</v>
      </c>
      <c r="J25" s="24">
        <f t="shared" si="1"/>
        <v>0.24875621890547264</v>
      </c>
    </row>
    <row r="26" spans="1:10" s="25" customFormat="1" x14ac:dyDescent="0.25">
      <c r="A26" s="19" t="s">
        <v>56</v>
      </c>
      <c r="B26" s="31"/>
      <c r="C26" s="19"/>
      <c r="D26" s="20" t="s">
        <v>8</v>
      </c>
      <c r="E26" s="19">
        <v>284</v>
      </c>
      <c r="F26" s="21">
        <v>3</v>
      </c>
      <c r="G26" s="22">
        <v>2</v>
      </c>
      <c r="H26" s="23">
        <v>1</v>
      </c>
      <c r="I26" s="24">
        <f t="shared" si="0"/>
        <v>0.70422535211267612</v>
      </c>
      <c r="J26" s="24">
        <f t="shared" si="1"/>
        <v>1.056338028169014</v>
      </c>
    </row>
    <row r="27" spans="1:10" s="25" customFormat="1" x14ac:dyDescent="0.25">
      <c r="A27" s="19" t="s">
        <v>57</v>
      </c>
      <c r="B27" s="31"/>
      <c r="C27" s="19"/>
      <c r="D27" s="20" t="s">
        <v>8</v>
      </c>
      <c r="E27" s="19">
        <v>203</v>
      </c>
      <c r="F27" s="21">
        <v>1</v>
      </c>
      <c r="G27" s="22">
        <v>1</v>
      </c>
      <c r="H27" s="23">
        <v>0</v>
      </c>
      <c r="I27" s="24">
        <f t="shared" si="0"/>
        <v>0.49261083743842365</v>
      </c>
      <c r="J27" s="24">
        <f t="shared" si="1"/>
        <v>0.49261083743842365</v>
      </c>
    </row>
    <row r="28" spans="1:10" s="25" customFormat="1" x14ac:dyDescent="0.25">
      <c r="A28" s="6" t="s">
        <v>61</v>
      </c>
      <c r="B28" s="35" t="s">
        <v>70</v>
      </c>
      <c r="C28" s="19" t="s">
        <v>7</v>
      </c>
      <c r="D28" s="20" t="s">
        <v>8</v>
      </c>
      <c r="E28" s="19">
        <v>217</v>
      </c>
      <c r="F28" s="21">
        <v>0</v>
      </c>
      <c r="G28" s="22">
        <v>0</v>
      </c>
      <c r="H28" s="23">
        <v>0</v>
      </c>
      <c r="I28" s="24">
        <f t="shared" si="0"/>
        <v>0</v>
      </c>
      <c r="J28" s="24">
        <f t="shared" si="1"/>
        <v>0</v>
      </c>
    </row>
    <row r="29" spans="1:10" s="25" customFormat="1" x14ac:dyDescent="0.25">
      <c r="A29" s="6" t="s">
        <v>62</v>
      </c>
      <c r="B29" s="31"/>
      <c r="C29" s="19"/>
      <c r="D29" s="20" t="s">
        <v>8</v>
      </c>
      <c r="E29" s="19">
        <v>234</v>
      </c>
      <c r="F29" s="21">
        <v>0</v>
      </c>
      <c r="G29" s="22">
        <v>0</v>
      </c>
      <c r="H29" s="23">
        <v>0</v>
      </c>
      <c r="I29" s="24">
        <f t="shared" si="0"/>
        <v>0</v>
      </c>
      <c r="J29" s="24">
        <f t="shared" si="1"/>
        <v>0</v>
      </c>
    </row>
    <row r="30" spans="1:10" s="25" customFormat="1" x14ac:dyDescent="0.25">
      <c r="A30" s="6" t="s">
        <v>63</v>
      </c>
      <c r="B30" s="31"/>
      <c r="C30" s="19"/>
      <c r="D30" s="20" t="s">
        <v>8</v>
      </c>
      <c r="E30" s="19">
        <v>231</v>
      </c>
      <c r="F30" s="21">
        <v>0</v>
      </c>
      <c r="G30" s="22">
        <v>0</v>
      </c>
      <c r="H30" s="23">
        <v>0</v>
      </c>
      <c r="I30" s="24">
        <f t="shared" si="0"/>
        <v>0</v>
      </c>
      <c r="J30" s="24">
        <f t="shared" si="1"/>
        <v>0</v>
      </c>
    </row>
    <row r="31" spans="1:10" s="25" customFormat="1" x14ac:dyDescent="0.25">
      <c r="A31" s="6" t="s">
        <v>64</v>
      </c>
      <c r="B31" s="31"/>
      <c r="C31" s="19"/>
      <c r="D31" s="20" t="s">
        <v>8</v>
      </c>
      <c r="E31" s="19">
        <v>463</v>
      </c>
      <c r="F31" s="21">
        <v>0</v>
      </c>
      <c r="G31" s="22">
        <v>0</v>
      </c>
      <c r="H31" s="23">
        <v>0</v>
      </c>
      <c r="I31" s="24">
        <f t="shared" si="0"/>
        <v>0</v>
      </c>
      <c r="J31" s="24">
        <f t="shared" si="1"/>
        <v>0</v>
      </c>
    </row>
    <row r="32" spans="1:10" s="25" customFormat="1" x14ac:dyDescent="0.25">
      <c r="A32" s="6" t="s">
        <v>65</v>
      </c>
      <c r="B32" s="31"/>
      <c r="C32" s="19"/>
      <c r="D32" s="20" t="s">
        <v>8</v>
      </c>
      <c r="E32" s="19">
        <v>643</v>
      </c>
      <c r="F32" s="21">
        <v>3</v>
      </c>
      <c r="G32" s="22">
        <v>3</v>
      </c>
      <c r="H32" s="23">
        <v>0</v>
      </c>
      <c r="I32" s="24">
        <f t="shared" si="0"/>
        <v>0.46656298600311047</v>
      </c>
      <c r="J32" s="24">
        <f t="shared" si="1"/>
        <v>0.46656298600311047</v>
      </c>
    </row>
    <row r="33" spans="1:10" s="25" customFormat="1" x14ac:dyDescent="0.25">
      <c r="A33" s="6" t="s">
        <v>66</v>
      </c>
      <c r="B33" s="31"/>
      <c r="C33" s="19"/>
      <c r="D33" s="20" t="s">
        <v>8</v>
      </c>
      <c r="E33" s="19">
        <v>350</v>
      </c>
      <c r="F33" s="21">
        <v>0</v>
      </c>
      <c r="G33" s="22">
        <v>0</v>
      </c>
      <c r="H33" s="23">
        <v>0</v>
      </c>
      <c r="I33" s="24">
        <f t="shared" si="0"/>
        <v>0</v>
      </c>
      <c r="J33" s="24">
        <f t="shared" si="1"/>
        <v>0</v>
      </c>
    </row>
    <row r="34" spans="1:10" s="25" customFormat="1" x14ac:dyDescent="0.25">
      <c r="A34" s="6" t="s">
        <v>67</v>
      </c>
      <c r="B34" s="31"/>
      <c r="C34" s="19"/>
      <c r="D34" s="20" t="s">
        <v>8</v>
      </c>
      <c r="E34" s="19">
        <v>300</v>
      </c>
      <c r="F34" s="21">
        <v>1</v>
      </c>
      <c r="G34" s="22">
        <v>1</v>
      </c>
      <c r="H34" s="23">
        <v>0</v>
      </c>
      <c r="I34" s="24">
        <f t="shared" si="0"/>
        <v>0.33333333333333337</v>
      </c>
      <c r="J34" s="24">
        <f t="shared" si="1"/>
        <v>0.33333333333333337</v>
      </c>
    </row>
    <row r="35" spans="1:10" s="25" customFormat="1" x14ac:dyDescent="0.25">
      <c r="A35" s="19" t="s">
        <v>58</v>
      </c>
      <c r="B35" s="35" t="s">
        <v>70</v>
      </c>
      <c r="C35" s="19" t="s">
        <v>7</v>
      </c>
      <c r="D35" s="20" t="s">
        <v>8</v>
      </c>
      <c r="E35" s="19">
        <v>417</v>
      </c>
      <c r="F35" s="21">
        <v>2</v>
      </c>
      <c r="G35" s="22">
        <v>2</v>
      </c>
      <c r="H35" s="23">
        <v>0</v>
      </c>
      <c r="I35" s="24">
        <f t="shared" si="0"/>
        <v>0.47961630695443641</v>
      </c>
      <c r="J35" s="24">
        <f t="shared" si="1"/>
        <v>0.47961630695443641</v>
      </c>
    </row>
    <row r="36" spans="1:10" s="25" customFormat="1" x14ac:dyDescent="0.25">
      <c r="A36" s="19" t="s">
        <v>59</v>
      </c>
      <c r="B36" s="32"/>
      <c r="C36" s="27"/>
      <c r="D36" s="20" t="s">
        <v>8</v>
      </c>
      <c r="E36" s="19">
        <v>207</v>
      </c>
      <c r="F36" s="21">
        <v>0</v>
      </c>
      <c r="G36" s="22">
        <v>0</v>
      </c>
      <c r="H36" s="23">
        <v>0</v>
      </c>
      <c r="I36" s="24">
        <f t="shared" si="0"/>
        <v>0</v>
      </c>
      <c r="J36" s="24">
        <f t="shared" si="1"/>
        <v>0</v>
      </c>
    </row>
    <row r="37" spans="1:10" s="25" customFormat="1" x14ac:dyDescent="0.25">
      <c r="A37" s="19" t="s">
        <v>60</v>
      </c>
      <c r="B37" s="31"/>
      <c r="C37" s="19"/>
      <c r="D37" s="20" t="s">
        <v>8</v>
      </c>
      <c r="E37" s="19">
        <v>183</v>
      </c>
      <c r="F37" s="21">
        <v>0</v>
      </c>
      <c r="G37" s="22">
        <v>0</v>
      </c>
      <c r="H37" s="23">
        <v>0</v>
      </c>
      <c r="I37" s="24">
        <f t="shared" si="0"/>
        <v>0</v>
      </c>
      <c r="J37" s="24">
        <f t="shared" si="1"/>
        <v>0</v>
      </c>
    </row>
    <row r="38" spans="1:10" s="25" customFormat="1" x14ac:dyDescent="0.25">
      <c r="A38" s="29" t="s">
        <v>26</v>
      </c>
      <c r="B38" s="31" t="s">
        <v>71</v>
      </c>
      <c r="C38" s="19" t="s">
        <v>7</v>
      </c>
      <c r="D38" s="20" t="s">
        <v>8</v>
      </c>
      <c r="E38" s="19">
        <v>310</v>
      </c>
      <c r="F38" s="21">
        <v>0</v>
      </c>
      <c r="G38" s="22">
        <v>0</v>
      </c>
      <c r="H38" s="23">
        <v>0</v>
      </c>
      <c r="I38" s="24">
        <f t="shared" si="0"/>
        <v>0</v>
      </c>
      <c r="J38" s="24">
        <f t="shared" si="1"/>
        <v>0</v>
      </c>
    </row>
    <row r="39" spans="1:10" s="25" customFormat="1" x14ac:dyDescent="0.25">
      <c r="A39" s="19" t="s">
        <v>27</v>
      </c>
      <c r="B39" s="31"/>
      <c r="C39" s="19"/>
      <c r="D39" s="20" t="s">
        <v>8</v>
      </c>
      <c r="E39" s="19">
        <v>359</v>
      </c>
      <c r="F39" s="21">
        <v>0</v>
      </c>
      <c r="G39" s="22">
        <v>0</v>
      </c>
      <c r="H39" s="23">
        <v>0</v>
      </c>
      <c r="I39" s="24">
        <f t="shared" si="0"/>
        <v>0</v>
      </c>
      <c r="J39" s="24">
        <f t="shared" si="1"/>
        <v>0</v>
      </c>
    </row>
    <row r="40" spans="1:10" s="25" customFormat="1" x14ac:dyDescent="0.25">
      <c r="A40" s="19" t="s">
        <v>28</v>
      </c>
      <c r="B40" s="31"/>
      <c r="C40" s="19"/>
      <c r="D40" s="20" t="s">
        <v>8</v>
      </c>
      <c r="E40" s="19">
        <v>407</v>
      </c>
      <c r="F40" s="21">
        <v>0</v>
      </c>
      <c r="G40" s="22">
        <v>0</v>
      </c>
      <c r="H40" s="23">
        <v>0</v>
      </c>
      <c r="I40" s="24">
        <f t="shared" si="0"/>
        <v>0</v>
      </c>
      <c r="J40" s="24">
        <f t="shared" si="1"/>
        <v>0</v>
      </c>
    </row>
    <row r="41" spans="1:10" s="25" customFormat="1" x14ac:dyDescent="0.25">
      <c r="A41" s="19" t="s">
        <v>29</v>
      </c>
      <c r="B41" s="31"/>
      <c r="C41" s="19"/>
      <c r="D41" s="20" t="s">
        <v>8</v>
      </c>
      <c r="E41" s="19">
        <v>229</v>
      </c>
      <c r="F41" s="21">
        <v>0</v>
      </c>
      <c r="G41" s="22">
        <v>0</v>
      </c>
      <c r="H41" s="23">
        <v>0</v>
      </c>
      <c r="I41" s="24">
        <f t="shared" si="0"/>
        <v>0</v>
      </c>
      <c r="J41" s="24">
        <f t="shared" si="1"/>
        <v>0</v>
      </c>
    </row>
    <row r="42" spans="1:10" s="25" customFormat="1" x14ac:dyDescent="0.25">
      <c r="A42" s="19" t="s">
        <v>30</v>
      </c>
      <c r="B42" s="31"/>
      <c r="C42" s="19"/>
      <c r="D42" s="20" t="s">
        <v>8</v>
      </c>
      <c r="E42" s="19">
        <v>247</v>
      </c>
      <c r="F42" s="21">
        <v>0</v>
      </c>
      <c r="G42" s="22">
        <v>0</v>
      </c>
      <c r="H42" s="23">
        <v>0</v>
      </c>
      <c r="I42" s="24">
        <f t="shared" si="0"/>
        <v>0</v>
      </c>
      <c r="J42" s="24">
        <f t="shared" si="1"/>
        <v>0</v>
      </c>
    </row>
    <row r="43" spans="1:10" s="25" customFormat="1" x14ac:dyDescent="0.25">
      <c r="A43" s="19" t="s">
        <v>31</v>
      </c>
      <c r="B43" s="31"/>
      <c r="C43" s="19"/>
      <c r="D43" s="20" t="s">
        <v>8</v>
      </c>
      <c r="E43" s="19">
        <v>444</v>
      </c>
      <c r="F43" s="21">
        <v>0</v>
      </c>
      <c r="G43" s="22">
        <v>0</v>
      </c>
      <c r="H43" s="23">
        <v>0</v>
      </c>
      <c r="I43" s="24">
        <f t="shared" si="0"/>
        <v>0</v>
      </c>
      <c r="J43" s="24">
        <f t="shared" si="1"/>
        <v>0</v>
      </c>
    </row>
    <row r="44" spans="1:10" s="25" customFormat="1" x14ac:dyDescent="0.25">
      <c r="A44" s="19" t="s">
        <v>32</v>
      </c>
      <c r="B44" s="31"/>
      <c r="C44" s="19"/>
      <c r="D44" s="20" t="s">
        <v>8</v>
      </c>
      <c r="E44" s="19">
        <v>185</v>
      </c>
      <c r="F44" s="21">
        <v>2</v>
      </c>
      <c r="G44" s="22">
        <v>2</v>
      </c>
      <c r="H44" s="23">
        <v>0</v>
      </c>
      <c r="I44" s="24">
        <f t="shared" si="0"/>
        <v>1.0810810810810811</v>
      </c>
      <c r="J44" s="24">
        <f t="shared" si="1"/>
        <v>1.0810810810810811</v>
      </c>
    </row>
    <row r="45" spans="1:10" s="25" customFormat="1" x14ac:dyDescent="0.25">
      <c r="A45" s="19" t="s">
        <v>33</v>
      </c>
      <c r="B45" s="31"/>
      <c r="C45" s="19"/>
      <c r="D45" s="20" t="s">
        <v>8</v>
      </c>
      <c r="E45" s="19">
        <v>421</v>
      </c>
      <c r="F45" s="21">
        <v>0</v>
      </c>
      <c r="G45" s="22">
        <v>0</v>
      </c>
      <c r="H45" s="23">
        <v>0</v>
      </c>
      <c r="I45" s="24">
        <f t="shared" si="0"/>
        <v>0</v>
      </c>
      <c r="J45" s="24">
        <f t="shared" si="1"/>
        <v>0</v>
      </c>
    </row>
    <row r="46" spans="1:10" s="25" customFormat="1" x14ac:dyDescent="0.25">
      <c r="A46" s="19" t="s">
        <v>34</v>
      </c>
      <c r="B46" s="31" t="s">
        <v>71</v>
      </c>
      <c r="C46" s="19" t="s">
        <v>7</v>
      </c>
      <c r="D46" s="20" t="s">
        <v>8</v>
      </c>
      <c r="E46" s="19">
        <v>497</v>
      </c>
      <c r="F46" s="21">
        <v>1</v>
      </c>
      <c r="G46" s="22">
        <v>1</v>
      </c>
      <c r="H46" s="23">
        <v>0</v>
      </c>
      <c r="I46" s="24">
        <f t="shared" si="0"/>
        <v>0.2012072434607646</v>
      </c>
      <c r="J46" s="24">
        <f t="shared" si="1"/>
        <v>0.2012072434607646</v>
      </c>
    </row>
    <row r="47" spans="1:10" s="25" customFormat="1" x14ac:dyDescent="0.25">
      <c r="A47" s="19" t="s">
        <v>35</v>
      </c>
      <c r="B47" s="31"/>
      <c r="C47" s="19"/>
      <c r="D47" s="20" t="s">
        <v>8</v>
      </c>
      <c r="E47" s="19">
        <v>276</v>
      </c>
      <c r="F47" s="21">
        <v>0</v>
      </c>
      <c r="G47" s="22">
        <v>0</v>
      </c>
      <c r="H47" s="23">
        <v>0</v>
      </c>
      <c r="I47" s="24">
        <f t="shared" si="0"/>
        <v>0</v>
      </c>
      <c r="J47" s="24">
        <f t="shared" si="1"/>
        <v>0</v>
      </c>
    </row>
    <row r="48" spans="1:10" s="25" customFormat="1" x14ac:dyDescent="0.25">
      <c r="A48" s="19" t="s">
        <v>36</v>
      </c>
      <c r="B48" s="31"/>
      <c r="C48" s="19"/>
      <c r="D48" s="20" t="s">
        <v>8</v>
      </c>
      <c r="E48" s="19">
        <v>507</v>
      </c>
      <c r="F48" s="21">
        <v>0</v>
      </c>
      <c r="G48" s="22">
        <v>0</v>
      </c>
      <c r="H48" s="23">
        <v>0</v>
      </c>
      <c r="I48" s="24">
        <f t="shared" si="0"/>
        <v>0</v>
      </c>
      <c r="J48" s="24">
        <f t="shared" si="1"/>
        <v>0</v>
      </c>
    </row>
    <row r="49" spans="1:10" s="25" customFormat="1" x14ac:dyDescent="0.25">
      <c r="A49" s="19" t="s">
        <v>37</v>
      </c>
      <c r="B49" s="31"/>
      <c r="C49" s="19"/>
      <c r="D49" s="20" t="s">
        <v>8</v>
      </c>
      <c r="E49" s="19">
        <v>526</v>
      </c>
      <c r="F49" s="21">
        <v>0</v>
      </c>
      <c r="G49" s="22">
        <v>0</v>
      </c>
      <c r="H49" s="23">
        <v>0</v>
      </c>
      <c r="I49" s="24">
        <f t="shared" si="0"/>
        <v>0</v>
      </c>
      <c r="J49" s="24">
        <f t="shared" si="1"/>
        <v>0</v>
      </c>
    </row>
    <row r="50" spans="1:10" s="25" customFormat="1" x14ac:dyDescent="0.25">
      <c r="A50" s="19" t="s">
        <v>38</v>
      </c>
      <c r="B50" s="31"/>
      <c r="C50" s="19"/>
      <c r="D50" s="20" t="s">
        <v>8</v>
      </c>
      <c r="E50" s="19">
        <v>265</v>
      </c>
      <c r="F50" s="21">
        <v>0</v>
      </c>
      <c r="G50" s="22">
        <v>0</v>
      </c>
      <c r="H50" s="23">
        <v>0</v>
      </c>
      <c r="I50" s="24">
        <f t="shared" si="0"/>
        <v>0</v>
      </c>
      <c r="J50" s="24">
        <f t="shared" si="1"/>
        <v>0</v>
      </c>
    </row>
    <row r="51" spans="1:10" s="25" customFormat="1" x14ac:dyDescent="0.25">
      <c r="A51" s="19" t="s">
        <v>39</v>
      </c>
      <c r="B51" s="31"/>
      <c r="C51" s="19"/>
      <c r="D51" s="20" t="s">
        <v>8</v>
      </c>
      <c r="E51" s="19">
        <v>274</v>
      </c>
      <c r="F51" s="21">
        <v>2</v>
      </c>
      <c r="G51" s="22">
        <v>2</v>
      </c>
      <c r="H51" s="23">
        <v>0</v>
      </c>
      <c r="I51" s="24">
        <f t="shared" si="0"/>
        <v>0.72992700729927007</v>
      </c>
      <c r="J51" s="24">
        <f t="shared" si="1"/>
        <v>0.72992700729927007</v>
      </c>
    </row>
    <row r="52" spans="1:10" s="25" customFormat="1" x14ac:dyDescent="0.25">
      <c r="A52" s="19" t="s">
        <v>40</v>
      </c>
      <c r="B52" s="31" t="s">
        <v>71</v>
      </c>
      <c r="C52" s="19" t="s">
        <v>7</v>
      </c>
      <c r="D52" s="20" t="s">
        <v>8</v>
      </c>
      <c r="E52" s="19">
        <v>298</v>
      </c>
      <c r="F52" s="21">
        <v>0</v>
      </c>
      <c r="G52" s="22">
        <v>0</v>
      </c>
      <c r="H52" s="23">
        <v>0</v>
      </c>
      <c r="I52" s="24">
        <f t="shared" si="0"/>
        <v>0</v>
      </c>
      <c r="J52" s="24">
        <f t="shared" si="1"/>
        <v>0</v>
      </c>
    </row>
    <row r="53" spans="1:10" s="25" customFormat="1" x14ac:dyDescent="0.25">
      <c r="A53" s="19" t="s">
        <v>41</v>
      </c>
      <c r="B53" s="32"/>
      <c r="C53" s="27"/>
      <c r="D53" s="20" t="s">
        <v>8</v>
      </c>
      <c r="E53" s="19">
        <v>204</v>
      </c>
      <c r="F53" s="21">
        <v>0</v>
      </c>
      <c r="G53" s="22">
        <v>0</v>
      </c>
      <c r="H53" s="23">
        <v>0</v>
      </c>
      <c r="I53" s="24">
        <f t="shared" si="0"/>
        <v>0</v>
      </c>
      <c r="J53" s="24">
        <f t="shared" si="1"/>
        <v>0</v>
      </c>
    </row>
    <row r="54" spans="1:10" s="25" customFormat="1" x14ac:dyDescent="0.25">
      <c r="A54" s="19" t="s">
        <v>42</v>
      </c>
      <c r="B54" s="31"/>
      <c r="C54" s="19"/>
      <c r="D54" s="20" t="s">
        <v>8</v>
      </c>
      <c r="E54" s="19">
        <v>141</v>
      </c>
      <c r="F54" s="21">
        <v>0</v>
      </c>
      <c r="G54" s="22">
        <v>0</v>
      </c>
      <c r="H54" s="23">
        <v>0</v>
      </c>
      <c r="I54" s="24">
        <f t="shared" si="0"/>
        <v>0</v>
      </c>
      <c r="J54" s="24">
        <f t="shared" si="1"/>
        <v>0</v>
      </c>
    </row>
    <row r="55" spans="1:10" s="25" customFormat="1" x14ac:dyDescent="0.25">
      <c r="A55" s="19" t="s">
        <v>43</v>
      </c>
      <c r="B55" s="31"/>
      <c r="C55" s="19"/>
      <c r="D55" s="28" t="s">
        <v>8</v>
      </c>
      <c r="E55" s="19">
        <v>173</v>
      </c>
      <c r="F55" s="21">
        <v>0</v>
      </c>
      <c r="G55" s="22">
        <v>0</v>
      </c>
      <c r="H55" s="23">
        <v>0</v>
      </c>
      <c r="I55" s="24">
        <f t="shared" si="0"/>
        <v>0</v>
      </c>
      <c r="J55" s="24">
        <f t="shared" si="1"/>
        <v>0</v>
      </c>
    </row>
    <row r="56" spans="1:10" s="25" customFormat="1" x14ac:dyDescent="0.25">
      <c r="A56" s="19" t="s">
        <v>44</v>
      </c>
      <c r="B56" s="31"/>
      <c r="C56" s="19"/>
      <c r="D56" s="20" t="s">
        <v>8</v>
      </c>
      <c r="E56" s="19">
        <v>144</v>
      </c>
      <c r="F56" s="21">
        <v>0</v>
      </c>
      <c r="G56" s="22">
        <v>0</v>
      </c>
      <c r="H56" s="23">
        <v>0</v>
      </c>
      <c r="I56" s="24">
        <f t="shared" ref="I56:I58" si="2">G56/E56*100</f>
        <v>0</v>
      </c>
      <c r="J56" s="24">
        <f t="shared" ref="J56:J58" si="3">F56/E56*100</f>
        <v>0</v>
      </c>
    </row>
    <row r="57" spans="1:10" s="25" customFormat="1" x14ac:dyDescent="0.25">
      <c r="A57" s="19" t="s">
        <v>45</v>
      </c>
      <c r="B57" s="31"/>
      <c r="C57" s="19"/>
      <c r="D57" s="20" t="s">
        <v>8</v>
      </c>
      <c r="E57" s="19">
        <v>223</v>
      </c>
      <c r="F57" s="21">
        <v>0</v>
      </c>
      <c r="G57" s="22">
        <v>0</v>
      </c>
      <c r="H57" s="23">
        <v>0</v>
      </c>
      <c r="I57" s="24">
        <f t="shared" si="2"/>
        <v>0</v>
      </c>
      <c r="J57" s="24">
        <f t="shared" si="3"/>
        <v>0</v>
      </c>
    </row>
    <row r="58" spans="1:10" s="25" customFormat="1" x14ac:dyDescent="0.25">
      <c r="A58" s="19" t="s">
        <v>46</v>
      </c>
      <c r="B58" s="31"/>
      <c r="C58" s="19"/>
      <c r="D58" s="20" t="s">
        <v>8</v>
      </c>
      <c r="E58" s="19">
        <v>155</v>
      </c>
      <c r="F58" s="21">
        <v>1</v>
      </c>
      <c r="G58" s="22">
        <v>0</v>
      </c>
      <c r="H58" s="23">
        <v>0</v>
      </c>
      <c r="I58" s="24">
        <f t="shared" si="2"/>
        <v>0</v>
      </c>
      <c r="J58" s="24">
        <f t="shared" si="3"/>
        <v>0.64516129032258063</v>
      </c>
    </row>
    <row r="59" spans="1:10" s="5" customFormat="1" x14ac:dyDescent="0.25">
      <c r="A59" s="6"/>
      <c r="B59" s="33"/>
      <c r="C59" s="6"/>
      <c r="D59" s="6"/>
      <c r="E59" s="6"/>
      <c r="F59" s="7"/>
      <c r="G59" s="13"/>
      <c r="H59" s="11"/>
      <c r="I59" s="17"/>
      <c r="J59" s="17"/>
    </row>
    <row r="60" spans="1:10" s="5" customFormat="1" x14ac:dyDescent="0.25">
      <c r="A60" s="15"/>
      <c r="B60" s="33"/>
      <c r="C60" s="6"/>
      <c r="D60" s="6"/>
      <c r="E60" s="6"/>
      <c r="F60" s="7"/>
      <c r="G60" s="13"/>
      <c r="H60" s="11"/>
      <c r="I60" s="17"/>
      <c r="J60" s="17"/>
    </row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Medizinische Universitaet Wien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Eferl</dc:creator>
  <cp:lastModifiedBy>Robert</cp:lastModifiedBy>
  <dcterms:created xsi:type="dcterms:W3CDTF">2021-08-19T08:16:42Z</dcterms:created>
  <dcterms:modified xsi:type="dcterms:W3CDTF">2023-08-04T11:32:10Z</dcterms:modified>
</cp:coreProperties>
</file>